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22" i="9"/>
  <c r="BT13" i="9"/>
  <c r="BT12" i="9"/>
  <c r="BT11" i="9"/>
  <c r="BT9" i="9"/>
  <c r="BR6" i="9"/>
  <c r="BR5" i="9"/>
  <c r="BR4" i="9"/>
  <c r="BR3" i="9"/>
  <c r="D12" i="1" l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I24" i="1"/>
  <c r="K24" i="1"/>
  <c r="AC24" i="1"/>
  <c r="AE24" i="1"/>
  <c r="AD24" i="1" s="1"/>
  <c r="AB24" i="1" s="1"/>
  <c r="AF24" i="1"/>
  <c r="CT24" i="1" s="1"/>
  <c r="S24" i="1" s="1"/>
  <c r="AG24" i="1"/>
  <c r="AH24" i="1"/>
  <c r="AI24" i="1"/>
  <c r="CW24" i="1" s="1"/>
  <c r="V24" i="1" s="1"/>
  <c r="AI26" i="1" s="1"/>
  <c r="AJ24" i="1"/>
  <c r="CX24" i="1" s="1"/>
  <c r="W24" i="1" s="1"/>
  <c r="CQ24" i="1"/>
  <c r="P24" i="1" s="1"/>
  <c r="CS24" i="1"/>
  <c r="R24" i="1" s="1"/>
  <c r="CU24" i="1"/>
  <c r="T24" i="1" s="1"/>
  <c r="AG26" i="1" s="1"/>
  <c r="CV24" i="1"/>
  <c r="U24" i="1" s="1"/>
  <c r="AH26" i="1" s="1"/>
  <c r="GL24" i="1"/>
  <c r="BZ26" i="1" s="1"/>
  <c r="GO24" i="1"/>
  <c r="GP24" i="1"/>
  <c r="CD26" i="1" s="1"/>
  <c r="GV24" i="1"/>
  <c r="HC24" i="1"/>
  <c r="GX24" i="1" s="1"/>
  <c r="B26" i="1"/>
  <c r="B22" i="1" s="1"/>
  <c r="C26" i="1"/>
  <c r="C22" i="1" s="1"/>
  <c r="D26" i="1"/>
  <c r="F26" i="1"/>
  <c r="F22" i="1" s="1"/>
  <c r="G26" i="1"/>
  <c r="G22" i="1" s="1"/>
  <c r="AF26" i="1"/>
  <c r="S26" i="1" s="1"/>
  <c r="S22" i="1" s="1"/>
  <c r="AJ26" i="1"/>
  <c r="W26" i="1" s="1"/>
  <c r="BX26" i="1"/>
  <c r="BX22" i="1" s="1"/>
  <c r="BY26" i="1"/>
  <c r="CC26" i="1"/>
  <c r="CC22" i="1" s="1"/>
  <c r="CJ26" i="1"/>
  <c r="CJ22" i="1" s="1"/>
  <c r="CK26" i="1"/>
  <c r="CK22" i="1" s="1"/>
  <c r="CL26" i="1"/>
  <c r="BC26" i="1" s="1"/>
  <c r="CM26" i="1"/>
  <c r="BD26" i="1" s="1"/>
  <c r="F41" i="1"/>
  <c r="B56" i="1"/>
  <c r="B18" i="1" s="1"/>
  <c r="C56" i="1"/>
  <c r="C18" i="1" s="1"/>
  <c r="D56" i="1"/>
  <c r="D18" i="1" s="1"/>
  <c r="F56" i="1"/>
  <c r="F18" i="1" s="1"/>
  <c r="G56" i="1"/>
  <c r="S56" i="1"/>
  <c r="S18" i="1" s="1"/>
  <c r="W56" i="1"/>
  <c r="W18" i="1" s="1"/>
  <c r="BC56" i="1"/>
  <c r="BC18" i="1" s="1"/>
  <c r="F71" i="1"/>
  <c r="F72" i="1"/>
  <c r="F80" i="1"/>
  <c r="F12" i="6"/>
  <c r="G12" i="6"/>
  <c r="AH22" i="1" l="1"/>
  <c r="U26" i="1"/>
  <c r="AI22" i="1"/>
  <c r="V26" i="1"/>
  <c r="CZ24" i="1"/>
  <c r="Y24" i="1" s="1"/>
  <c r="AL26" i="1" s="1"/>
  <c r="AE26" i="1"/>
  <c r="BA26" i="1"/>
  <c r="AU26" i="1"/>
  <c r="CD22" i="1"/>
  <c r="CR24" i="1"/>
  <c r="Q24" i="1" s="1"/>
  <c r="AD26" i="1" s="1"/>
  <c r="BD56" i="1"/>
  <c r="F51" i="1"/>
  <c r="CG26" i="1"/>
  <c r="BY22" i="1"/>
  <c r="CI26" i="1"/>
  <c r="AP26" i="1"/>
  <c r="CP24" i="1"/>
  <c r="O24" i="1" s="1"/>
  <c r="AC26" i="1"/>
  <c r="AJ22" i="1"/>
  <c r="F42" i="1"/>
  <c r="BC22" i="1"/>
  <c r="AO26" i="1"/>
  <c r="AQ26" i="1"/>
  <c r="BZ22" i="1"/>
  <c r="AG22" i="1"/>
  <c r="T26" i="1"/>
  <c r="CY24" i="1"/>
  <c r="X24" i="1" s="1"/>
  <c r="AK26" i="1" s="1"/>
  <c r="AF22" i="1"/>
  <c r="BB26" i="1"/>
  <c r="AT26" i="1"/>
  <c r="F50" i="1"/>
  <c r="W22" i="1"/>
  <c r="BD22" i="1"/>
  <c r="CL22" i="1"/>
  <c r="AK22" i="1" l="1"/>
  <c r="X26" i="1"/>
  <c r="AQ22" i="1"/>
  <c r="AQ56" i="1"/>
  <c r="F36" i="1"/>
  <c r="AZ26" i="1"/>
  <c r="CI22" i="1"/>
  <c r="BD18" i="1"/>
  <c r="F81" i="1"/>
  <c r="AU22" i="1"/>
  <c r="F45" i="1"/>
  <c r="AU56" i="1"/>
  <c r="V56" i="1"/>
  <c r="V22" i="1"/>
  <c r="F49" i="1"/>
  <c r="BB22" i="1"/>
  <c r="F39" i="1"/>
  <c r="BB56" i="1"/>
  <c r="AT22" i="1"/>
  <c r="AT56" i="1"/>
  <c r="F44" i="1"/>
  <c r="F16" i="2" s="1"/>
  <c r="F47" i="1"/>
  <c r="T22" i="1"/>
  <c r="T56" i="1"/>
  <c r="AO22" i="1"/>
  <c r="F30" i="1"/>
  <c r="AO56" i="1"/>
  <c r="AC22" i="1"/>
  <c r="CH26" i="1"/>
  <c r="P26" i="1"/>
  <c r="CE26" i="1"/>
  <c r="CF26" i="1"/>
  <c r="BA22" i="1"/>
  <c r="F46" i="1"/>
  <c r="BA56" i="1"/>
  <c r="GM24" i="1"/>
  <c r="AB26" i="1"/>
  <c r="CG22" i="1"/>
  <c r="AX26" i="1"/>
  <c r="AD22" i="1"/>
  <c r="Q26" i="1"/>
  <c r="AE22" i="1"/>
  <c r="R26" i="1"/>
  <c r="U22" i="1"/>
  <c r="U56" i="1"/>
  <c r="F48" i="1"/>
  <c r="AP22" i="1"/>
  <c r="F35" i="1"/>
  <c r="G16" i="2" s="1"/>
  <c r="AP56" i="1"/>
  <c r="AL22" i="1"/>
  <c r="Y26" i="1"/>
  <c r="Y22" i="1" l="1"/>
  <c r="Y56" i="1"/>
  <c r="F53" i="1"/>
  <c r="Q22" i="1"/>
  <c r="F38" i="1"/>
  <c r="Q56" i="1"/>
  <c r="GN24" i="1"/>
  <c r="CB26" i="1" s="1"/>
  <c r="CA26" i="1"/>
  <c r="AW26" i="1"/>
  <c r="CF22" i="1"/>
  <c r="T18" i="1"/>
  <c r="F77" i="1"/>
  <c r="AT18" i="1"/>
  <c r="F74" i="1"/>
  <c r="F75" i="1"/>
  <c r="AU18" i="1"/>
  <c r="F66" i="1"/>
  <c r="AQ18" i="1"/>
  <c r="AX22" i="1"/>
  <c r="AX56" i="1"/>
  <c r="F33" i="1"/>
  <c r="BA18" i="1"/>
  <c r="F76" i="1"/>
  <c r="CE22" i="1"/>
  <c r="AV26" i="1"/>
  <c r="AO18" i="1"/>
  <c r="F60" i="1"/>
  <c r="H16" i="2"/>
  <c r="R56" i="1"/>
  <c r="R22" i="1"/>
  <c r="F40" i="1"/>
  <c r="J16" i="2" s="1"/>
  <c r="F29" i="1"/>
  <c r="P22" i="1"/>
  <c r="P56" i="1"/>
  <c r="F69" i="1"/>
  <c r="BB18" i="1"/>
  <c r="AZ56" i="1"/>
  <c r="F37" i="1"/>
  <c r="AZ22" i="1"/>
  <c r="X22" i="1"/>
  <c r="F52" i="1"/>
  <c r="X56" i="1"/>
  <c r="F65" i="1"/>
  <c r="AP18" i="1"/>
  <c r="F78" i="1"/>
  <c r="U18" i="1"/>
  <c r="O26" i="1"/>
  <c r="AB22" i="1"/>
  <c r="AY26" i="1"/>
  <c r="CH22" i="1"/>
  <c r="V18" i="1"/>
  <c r="F79" i="1"/>
  <c r="AX18" i="1" l="1"/>
  <c r="F63" i="1"/>
  <c r="AR26" i="1"/>
  <c r="CA22" i="1"/>
  <c r="CB22" i="1"/>
  <c r="AS26" i="1"/>
  <c r="O22" i="1"/>
  <c r="O56" i="1"/>
  <c r="F28" i="1"/>
  <c r="X18" i="1"/>
  <c r="F82" i="1"/>
  <c r="P18" i="1"/>
  <c r="F59" i="1"/>
  <c r="Q18" i="1"/>
  <c r="F68" i="1"/>
  <c r="Y18" i="1"/>
  <c r="F83" i="1"/>
  <c r="F34" i="1"/>
  <c r="AY22" i="1"/>
  <c r="AY56" i="1"/>
  <c r="AZ18" i="1"/>
  <c r="F67" i="1"/>
  <c r="F70" i="1"/>
  <c r="R18" i="1"/>
  <c r="AV56" i="1"/>
  <c r="F31" i="1"/>
  <c r="AV22" i="1"/>
  <c r="AW22" i="1"/>
  <c r="AW56" i="1"/>
  <c r="F32" i="1"/>
  <c r="AY18" i="1" l="1"/>
  <c r="F64" i="1"/>
  <c r="F58" i="1"/>
  <c r="O18" i="1"/>
  <c r="F54" i="1"/>
  <c r="AR56" i="1"/>
  <c r="AR22" i="1"/>
  <c r="AS22" i="1"/>
  <c r="AS56" i="1"/>
  <c r="F43" i="1"/>
  <c r="E16" i="2" s="1"/>
  <c r="I16" i="2" s="1"/>
  <c r="N16" i="2" s="1"/>
  <c r="AW18" i="1"/>
  <c r="F62" i="1"/>
  <c r="AV18" i="1"/>
  <c r="F61" i="1"/>
  <c r="AR18" i="1" l="1"/>
  <c r="F84" i="1"/>
  <c r="F73" i="1"/>
  <c r="AS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<sst xmlns="http://schemas.openxmlformats.org/spreadsheetml/2006/main" count="671" uniqueCount="180">
  <si>
    <t>Smeta.RU (Terminal)  (495) 974-1589</t>
  </si>
  <si>
    <t>_PS_</t>
  </si>
  <si>
    <t>Smeta.RU (Terminal)</t>
  </si>
  <si>
    <t>ООО "ОДСК"  Доп. раб. место  FStS-0031510</t>
  </si>
  <si>
    <t/>
  </si>
  <si>
    <t>Многоквартирный дом поз.12 со встроенными нежилыми помещениями, расположенный в 32,33 микрорайонах в г. Липецке на земельном участке с кадастровым номером 48:20:0043601:295</t>
  </si>
  <si>
    <t>4.4.4 Монтаж грузоподъемных механизмов (вертикальный транспорт)поз.18.2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</si>
  <si>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</si>
  <si>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</si>
  <si>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</si>
  <si>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</si>
  <si>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</si>
  <si>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</si>
  <si>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</si>
  <si>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</si>
  <si>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4.4.4</t>
  </si>
  <si>
    <t>Монтаж грузоподъемных механизмов (вертикальный транспорт)</t>
  </si>
  <si>
    <t>1</t>
  </si>
  <si>
    <t>калькуляция</t>
  </si>
  <si>
    <t>Вертикальное перемещение грузов (вертикальный транспорт)</t>
  </si>
  <si>
    <t>100 м2 площади застройки</t>
  </si>
  <si>
    <t>Строка по умолчанию</t>
  </si>
  <si>
    <t>Прочие работы</t>
  </si>
  <si>
    <t>по умолчанию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</si>
  <si>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</si>
  <si>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</si>
  <si>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</si>
  <si>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</si>
  <si>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</si>
  <si>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</si>
  <si>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</si>
  <si>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</si>
  <si>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</si>
  <si>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</si>
  <si>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</si>
  <si>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</si>
  <si>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</si>
  <si>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</si>
  <si>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</si>
  <si>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</si>
  <si>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</si>
  <si>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</si>
  <si>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</si>
  <si>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</si>
  <si>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</si>
  <si>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</si>
  <si>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</si>
  <si>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</si>
  <si>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</si>
  <si>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</si>
  <si>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</si>
  <si>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</si>
  <si>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</si>
  <si>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</si>
  <si>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</si>
  <si>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</si>
  <si>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</si>
  <si>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</si>
  <si>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</si>
  <si>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</si>
  <si>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</si>
  <si>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</si>
  <si>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</si>
  <si>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</si>
  <si>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</si>
  <si>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</si>
  <si>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</si>
  <si>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</si>
  <si>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</si>
  <si>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</si>
  <si>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</si>
  <si>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</si>
  <si>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</si>
  <si>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</si>
  <si>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</si>
  <si>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</si>
  <si>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</si>
  <si>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</si>
  <si>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</si>
  <si>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</si>
  <si>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</si>
  <si>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</si>
  <si>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</si>
  <si>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</si>
  <si>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</si>
  <si>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</si>
  <si>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</si>
  <si>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</si>
  <si>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</si>
  <si>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</si>
  <si>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</si>
  <si>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</si>
  <si>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</si>
  <si>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</si>
  <si>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</si>
  <si>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</si>
  <si>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</si>
  <si>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</si>
  <si>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</si>
  <si>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</si>
  <si>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</si>
  <si>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</si>
  <si>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</si>
  <si>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</si>
  <si>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</si>
  <si>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</si>
  <si>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</si>
  <si>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</si>
  <si>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</si>
  <si>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</si>
  <si>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</si>
  <si>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</si>
  <si>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</si>
  <si>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</si>
  <si>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</si>
  <si>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</si>
  <si>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</si>
  <si>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</si>
  <si>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</si>
  <si>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</si>
  <si>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</si>
  <si>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</si>
  <si>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</si>
  <si>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</si>
  <si>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</si>
  <si>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</si>
  <si>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</si>
  <si>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</si>
  <si>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</si>
  <si>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</si>
  <si>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</si>
  <si>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</si>
  <si>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</si>
  <si>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</si>
  <si>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</si>
  <si>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</si>
  <si>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</si>
  <si>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</si>
  <si>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</si>
  <si>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</si>
  <si>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</si>
  <si>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</si>
  <si>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</si>
  <si>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</si>
  <si>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</si>
  <si>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</si>
  <si>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</si>
  <si>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</si>
  <si>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</si>
  <si>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</si>
  <si>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</si>
  <si>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1163,8/100 = 11,638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</si>
  <si>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</si>
  <si>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</si>
  <si>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</si>
  <si>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</si>
  <si>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</si>
  <si>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</si>
  <si>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</si>
  <si>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</si>
  <si>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</si>
  <si>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</si>
  <si>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4.4.4 Монтаж грузоподъемных механизмов (вертикальный транспорт)поз.18.2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</si>
  <si>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</si>
  <si>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</si>
  <si>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</si>
  <si>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</si>
  <si>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</si>
  <si>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</si>
  <si>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</si>
  <si>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</si>
  <si>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</si>
  <si>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4.4.4</t>
  </si>
  <si>
    <t xml:space="preserve"> Монтаж грузоподъемных механизмов (вертикальный транспорт)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</si>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</sst>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153</v>
      </c>
    </row>
    <row r="3" spans="1:255" x14ac:dyDescent="0.2">
      <c r="A3" s="14" t="s">
        <v>154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155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156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157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158</v>
      </c>
      <c r="B8" s="23"/>
      <c r="C8" s="23"/>
      <c r="D8" s="23"/>
    </row>
    <row r="9" spans="1:255" x14ac:dyDescent="0.2">
      <c r="A9" s="25" t="s">
        <v>159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160</v>
      </c>
      <c r="B11" s="27" t="s">
        <v>7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161</v>
      </c>
      <c r="B12" s="29" t="s">
        <v>162</v>
      </c>
      <c r="C12" s="13"/>
      <c r="D12" s="13"/>
      <c r="BT12" s="30" t="str">
        <f>B12</f>
        <v xml:space="preserve"> 4.4.4 Монтаж грузоподъемных механизмов (вертикальный транспорт)поз.18.2 </v>
      </c>
      <c r="IU12" s="16"/>
    </row>
    <row r="13" spans="1:255" x14ac:dyDescent="0.2">
      <c r="A13" s="10" t="s">
        <v>163</v>
      </c>
      <c r="B13" s="29" t="s">
        <v>159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164</v>
      </c>
      <c r="B16" s="33"/>
      <c r="C16" s="33" t="s">
        <v>166</v>
      </c>
      <c r="D16" s="34" t="s">
        <v>169</v>
      </c>
    </row>
    <row r="17" spans="1:255" x14ac:dyDescent="0.2">
      <c r="A17" s="32"/>
      <c r="B17" s="35" t="s">
        <v>165</v>
      </c>
      <c r="C17" s="35" t="s">
        <v>167</v>
      </c>
      <c r="D17" s="36" t="s">
        <v>170</v>
      </c>
    </row>
    <row r="18" spans="1:255" x14ac:dyDescent="0.2">
      <c r="A18" s="32"/>
      <c r="B18" s="35"/>
      <c r="C18" s="35" t="s">
        <v>168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33.75" x14ac:dyDescent="0.2">
      <c r="A21" s="38">
        <v>1</v>
      </c>
      <c r="B21" s="39" t="s">
        <v>19</v>
      </c>
      <c r="C21" s="40" t="s">
        <v>20</v>
      </c>
      <c r="D21" s="41">
        <v>11.638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IF(Source!I24=11.638,"   Расчет объема : 1163,8/100 = 11,638","")</f>
        <v xml:space="preserve">   Расчет объема : 1163,8/100 = 11,638</v>
      </c>
      <c r="C22" s="42"/>
      <c r="D22" s="44"/>
    </row>
    <row r="24" spans="1:255" x14ac:dyDescent="0.2">
      <c r="A24" s="46" t="s">
        <v>174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175</v>
      </c>
      <c r="C25" s="52" t="s">
        <v>176</v>
      </c>
      <c r="D25" s="52"/>
    </row>
    <row r="26" spans="1:255" x14ac:dyDescent="0.2">
      <c r="A26" s="12"/>
      <c r="B26" s="8" t="s">
        <v>177</v>
      </c>
      <c r="C26" s="12"/>
      <c r="D26" s="12"/>
    </row>
    <row r="27" spans="1:255" x14ac:dyDescent="0.2">
      <c r="A27" s="46" t="s">
        <v>178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175</v>
      </c>
      <c r="C28" s="52" t="s">
        <v>176</v>
      </c>
      <c r="D28" s="52"/>
    </row>
    <row r="29" spans="1:255" x14ac:dyDescent="0.2">
      <c r="A29" s="12"/>
      <c r="B29" s="8" t="s">
        <v>177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143</v>
      </c>
    </row>
    <row r="3" spans="1:6" x14ac:dyDescent="0.2">
      <c r="A3">
        <v>0</v>
      </c>
      <c r="B3" t="s">
        <v>144</v>
      </c>
    </row>
    <row r="4" spans="1:6" x14ac:dyDescent="0.2">
      <c r="A4">
        <v>1</v>
      </c>
      <c r="B4" t="s">
        <v>145</v>
      </c>
    </row>
    <row r="5" spans="1:6" x14ac:dyDescent="0.2">
      <c r="A5">
        <v>0</v>
      </c>
      <c r="B5" t="s">
        <v>146</v>
      </c>
    </row>
    <row r="6" spans="1:6" x14ac:dyDescent="0.2">
      <c r="A6">
        <v>1</v>
      </c>
      <c r="B6" t="s">
        <v>147</v>
      </c>
    </row>
    <row r="7" spans="1:6" x14ac:dyDescent="0.2">
      <c r="A7">
        <v>0</v>
      </c>
      <c r="B7" t="s">
        <v>148</v>
      </c>
    </row>
    <row r="8" spans="1:6" x14ac:dyDescent="0.2">
      <c r="A8">
        <v>2</v>
      </c>
      <c r="B8" t="s">
        <v>149</v>
      </c>
    </row>
    <row r="9" spans="1:6" x14ac:dyDescent="0.2">
      <c r="A9">
        <v>0</v>
      </c>
      <c r="B9" t="s">
        <v>150</v>
      </c>
    </row>
    <row r="13" spans="1:6" x14ac:dyDescent="0.2">
      <c r="A13">
        <v>3</v>
      </c>
      <c r="B13" t="s">
        <v>171</v>
      </c>
      <c r="D13" t="s">
        <v>172</v>
      </c>
      <c r="F13" t="s">
        <v>173</v>
      </c>
    </row>
    <row r="14" spans="1:6" x14ac:dyDescent="0.2">
      <c r="A14">
        <v>999</v>
      </c>
      <c r="B14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3"/>
  <sheetViews>
    <sheetView workbookViewId="0">
      <selection activeCell="A109" sqref="A109:AN10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152</v>
      </c>
    </row>
    <row r="6" spans="1:246" x14ac:dyDescent="0.2">
      <c r="IK6">
        <v>350</v>
      </c>
      <c r="IL6" t="s">
        <v>139</v>
      </c>
    </row>
    <row r="7" spans="1:246" x14ac:dyDescent="0.2">
      <c r="IK7">
        <v>1</v>
      </c>
      <c r="IL7" t="s">
        <v>140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  <c r="M9" s="1" t="s">
        <v>4</v>
      </c>
      <c r="N9" s="1" t="s">
        <v>4</v>
      </c>
      <c r="O9" s="1" t="s">
        <v>4</v>
      </c>
      <c r="P9" s="1">
        <v>1984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141</v>
      </c>
      <c r="IL9" t="s">
        <v>142</v>
      </c>
    </row>
    <row r="10" spans="1:246" x14ac:dyDescent="0.2">
      <c r="IK10">
        <v>1</v>
      </c>
      <c r="IL10" t="s">
        <v>136</v>
      </c>
    </row>
    <row r="11" spans="1:246" x14ac:dyDescent="0.2">
      <c r="IK11" t="s">
        <v>137</v>
      </c>
      <c r="IL11" t="s">
        <v>138</v>
      </c>
    </row>
    <row r="12" spans="1:246" x14ac:dyDescent="0.2">
      <c r="A12" s="1">
        <v>1</v>
      </c>
      <c r="B12" s="1">
        <v>108</v>
      </c>
      <c r="C12" s="1">
        <v>1</v>
      </c>
      <c r="D12" s="1">
        <f>ROW(A56)</f>
        <v>56</v>
      </c>
      <c r="E12" s="1">
        <v>0</v>
      </c>
      <c r="F12" s="1" t="s">
        <v>6</v>
      </c>
      <c r="G12" s="1" t="s">
        <v>7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4</v>
      </c>
      <c r="CJ12" s="1" t="s">
        <v>4</v>
      </c>
      <c r="CK12" s="1">
        <v>9</v>
      </c>
      <c r="CL12" s="1"/>
      <c r="CM12" s="1"/>
      <c r="CN12" s="1"/>
      <c r="CO12" s="1"/>
      <c r="CP12" s="1"/>
      <c r="CQ12" s="1" t="s">
        <v>135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4</v>
      </c>
      <c r="DA12" s="1" t="s">
        <v>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B56</f>
        <v>108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4.4.4 Монтаж грузоподъемных механизмов (вертикальный транспорт)поз.18.2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2201486</v>
      </c>
      <c r="P18" s="2">
        <f t="shared" si="1"/>
        <v>0</v>
      </c>
      <c r="Q18" s="2">
        <f t="shared" si="1"/>
        <v>2201486</v>
      </c>
      <c r="R18" s="2">
        <f t="shared" si="1"/>
        <v>1395524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2201486</v>
      </c>
      <c r="AS18" s="2">
        <f t="shared" si="1"/>
        <v>2201486</v>
      </c>
      <c r="AT18" s="2">
        <f t="shared" si="1"/>
        <v>0</v>
      </c>
      <c r="AU18" s="2">
        <f t="shared" ref="AU18:BZ18" si="2">AU56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15</v>
      </c>
      <c r="G20" s="1" t="s">
        <v>16</v>
      </c>
      <c r="H20" s="1" t="s">
        <v>4</v>
      </c>
      <c r="I20" s="1">
        <v>0</v>
      </c>
      <c r="J20" s="1" t="s">
        <v>4</v>
      </c>
      <c r="K20" s="1">
        <v>-1</v>
      </c>
      <c r="L20" s="1" t="s">
        <v>15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7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4.4.4</v>
      </c>
      <c r="G22" s="2" t="str">
        <f t="shared" si="7"/>
        <v>Монтаж грузоподъемных механизмов (вертикальный транспорт)</v>
      </c>
      <c r="H22" s="2"/>
      <c r="I22" s="2"/>
      <c r="J22" s="2"/>
      <c r="K22" s="2"/>
      <c r="L22" s="2"/>
      <c r="M22" s="2"/>
      <c r="N22" s="2"/>
      <c r="O22" s="2">
        <f t="shared" ref="O22:AT22" si="8">O26</f>
        <v>2201486</v>
      </c>
      <c r="P22" s="2">
        <f t="shared" si="8"/>
        <v>0</v>
      </c>
      <c r="Q22" s="2">
        <f t="shared" si="8"/>
        <v>2201486</v>
      </c>
      <c r="R22" s="2">
        <f t="shared" si="8"/>
        <v>1395524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2201486</v>
      </c>
      <c r="AC22" s="2">
        <f t="shared" si="8"/>
        <v>0</v>
      </c>
      <c r="AD22" s="2">
        <f t="shared" si="8"/>
        <v>2201486</v>
      </c>
      <c r="AE22" s="2">
        <f t="shared" si="8"/>
        <v>1395524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2201486</v>
      </c>
      <c r="AS22" s="2">
        <f t="shared" si="8"/>
        <v>2201486</v>
      </c>
      <c r="AT22" s="2">
        <f t="shared" si="8"/>
        <v>0</v>
      </c>
      <c r="AU22" s="2">
        <f t="shared" ref="AU22:BZ22" si="9">AU26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2201486</v>
      </c>
      <c r="CB22" s="2">
        <f t="shared" si="10"/>
        <v>2201486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E24" t="s">
        <v>17</v>
      </c>
      <c r="F24" t="s">
        <v>18</v>
      </c>
      <c r="G24" t="s">
        <v>19</v>
      </c>
      <c r="H24" t="s">
        <v>20</v>
      </c>
      <c r="I24">
        <f>ROUND(1163.8/100,7)</f>
        <v>11.638</v>
      </c>
      <c r="J24">
        <v>0</v>
      </c>
      <c r="K24">
        <f>ROUND(1163.8/100,7)</f>
        <v>11.638</v>
      </c>
      <c r="O24">
        <f>ROUND(CP24,0)</f>
        <v>2201486</v>
      </c>
      <c r="P24">
        <f>ROUND(CQ24*I24,0)</f>
        <v>0</v>
      </c>
      <c r="Q24">
        <f>ROUND(CR24*I24,0)</f>
        <v>2201486</v>
      </c>
      <c r="R24">
        <f>ROUND(CS24*I24,0)</f>
        <v>1395524</v>
      </c>
      <c r="S24">
        <f>ROUND(CT24*I24,0)</f>
        <v>0</v>
      </c>
      <c r="T24">
        <f>ROUND(CU24*I24,0)</f>
        <v>0</v>
      </c>
      <c r="U24">
        <f>ROUND(CV24*I24,7)</f>
        <v>0</v>
      </c>
      <c r="V24">
        <f>ROUND(CW24*I24,7)</f>
        <v>0</v>
      </c>
      <c r="W24">
        <f>ROUND(CX24*I24,0)</f>
        <v>0</v>
      </c>
      <c r="X24">
        <f>ROUND(CY24,0)</f>
        <v>0</v>
      </c>
      <c r="Y24">
        <f>ROUND(CZ24,0)</f>
        <v>0</v>
      </c>
      <c r="AA24">
        <v>92796122</v>
      </c>
      <c r="AB24">
        <f>ROUND((AC24+AD24+AF24),2)</f>
        <v>12033.31</v>
      </c>
      <c r="AC24">
        <f>ROUND((ES24),2)</f>
        <v>0</v>
      </c>
      <c r="AD24">
        <f>ROUND((((ET24)-(EU24))+AE24),2)</f>
        <v>12033.31</v>
      </c>
      <c r="AE24">
        <f>ROUND((EU24),2)</f>
        <v>2673.6</v>
      </c>
      <c r="AF24">
        <f>ROUND((EV24),2)</f>
        <v>0</v>
      </c>
      <c r="AG24">
        <f>ROUND((AP24),2)</f>
        <v>0</v>
      </c>
      <c r="AH24">
        <f>(EW24)</f>
        <v>0</v>
      </c>
      <c r="AI24">
        <f>(EX24)</f>
        <v>0</v>
      </c>
      <c r="AJ24">
        <f>(AS24)</f>
        <v>0</v>
      </c>
      <c r="AK24">
        <v>12033.31</v>
      </c>
      <c r="AL24">
        <v>0</v>
      </c>
      <c r="AM24">
        <v>12033.31</v>
      </c>
      <c r="AN24">
        <v>2673.6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4</v>
      </c>
      <c r="BE24" t="s">
        <v>4</v>
      </c>
      <c r="BF24" t="s">
        <v>4</v>
      </c>
      <c r="BG24" t="s">
        <v>4</v>
      </c>
      <c r="BH24">
        <v>0</v>
      </c>
      <c r="BI24">
        <v>1</v>
      </c>
      <c r="BJ24" t="s">
        <v>4</v>
      </c>
      <c r="BM24">
        <v>0</v>
      </c>
      <c r="BN24">
        <v>0</v>
      </c>
      <c r="BO24" t="s">
        <v>4</v>
      </c>
      <c r="BP24">
        <v>0</v>
      </c>
      <c r="BQ24">
        <v>16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4</v>
      </c>
      <c r="BZ24">
        <v>0</v>
      </c>
      <c r="CA24">
        <v>0</v>
      </c>
      <c r="CB24" t="s">
        <v>4</v>
      </c>
      <c r="CE24">
        <v>0</v>
      </c>
      <c r="CF24">
        <v>0</v>
      </c>
      <c r="CG24">
        <v>0</v>
      </c>
      <c r="CM24">
        <v>0</v>
      </c>
      <c r="CN24" t="s">
        <v>4</v>
      </c>
      <c r="CO24">
        <v>0</v>
      </c>
      <c r="CP24">
        <f>(P24+Q24+S24)</f>
        <v>2201486</v>
      </c>
      <c r="CQ24">
        <f>AC24*BC24</f>
        <v>0</v>
      </c>
      <c r="CR24">
        <f>AD24*BB24</f>
        <v>189163.63320000001</v>
      </c>
      <c r="CS24">
        <f>AE24*BS24</f>
        <v>119910.96</v>
      </c>
      <c r="CT24">
        <f>AF24*BA24</f>
        <v>0</v>
      </c>
      <c r="CU24">
        <f>AG24</f>
        <v>0</v>
      </c>
      <c r="CV24">
        <f>AH24</f>
        <v>0</v>
      </c>
      <c r="CW24">
        <f>AI24</f>
        <v>0</v>
      </c>
      <c r="CX24">
        <f>AJ24</f>
        <v>0</v>
      </c>
      <c r="CY24">
        <f>(((S24+R24)*AT24)/100)</f>
        <v>0</v>
      </c>
      <c r="CZ24">
        <f>(((S24+R24)*AU24)/100)</f>
        <v>0</v>
      </c>
      <c r="DC24" t="s">
        <v>4</v>
      </c>
      <c r="DD24" t="s">
        <v>4</v>
      </c>
      <c r="DE24" t="s">
        <v>4</v>
      </c>
      <c r="DF24" t="s">
        <v>4</v>
      </c>
      <c r="DG24" t="s">
        <v>4</v>
      </c>
      <c r="DH24" t="s">
        <v>4</v>
      </c>
      <c r="DI24" t="s">
        <v>4</v>
      </c>
      <c r="DJ24" t="s">
        <v>4</v>
      </c>
      <c r="DK24" t="s">
        <v>4</v>
      </c>
      <c r="DL24" t="s">
        <v>4</v>
      </c>
      <c r="DM24" t="s">
        <v>4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4</v>
      </c>
      <c r="EA24" t="s">
        <v>4</v>
      </c>
      <c r="EB24" t="s">
        <v>4</v>
      </c>
      <c r="EC24" t="s">
        <v>4</v>
      </c>
      <c r="EE24">
        <v>66434015</v>
      </c>
      <c r="EF24">
        <v>16</v>
      </c>
      <c r="EG24" t="s">
        <v>21</v>
      </c>
      <c r="EH24">
        <v>0</v>
      </c>
      <c r="EI24" t="s">
        <v>4</v>
      </c>
      <c r="EJ24">
        <v>1</v>
      </c>
      <c r="EK24">
        <v>0</v>
      </c>
      <c r="EL24" t="s">
        <v>22</v>
      </c>
      <c r="EM24" t="s">
        <v>23</v>
      </c>
      <c r="EO24" t="s">
        <v>4</v>
      </c>
      <c r="EQ24">
        <v>131072</v>
      </c>
      <c r="ER24">
        <v>12033.31</v>
      </c>
      <c r="ES24">
        <v>0</v>
      </c>
      <c r="ET24">
        <v>12033.31</v>
      </c>
      <c r="EU24">
        <v>2673.6</v>
      </c>
      <c r="EV24">
        <v>0</v>
      </c>
      <c r="EW24">
        <v>0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0</v>
      </c>
      <c r="FY24">
        <v>0</v>
      </c>
      <c r="GA24" t="s">
        <v>4</v>
      </c>
      <c r="GD24">
        <v>1</v>
      </c>
      <c r="GF24">
        <v>721985215</v>
      </c>
      <c r="GG24">
        <v>2</v>
      </c>
      <c r="GH24">
        <v>2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2201486</v>
      </c>
      <c r="GN24">
        <f>IF(OR(BI24=0,BI24=1),GM24-GX24,0)</f>
        <v>2201486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4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4</v>
      </c>
      <c r="HF24" t="s">
        <v>4</v>
      </c>
      <c r="HM24" t="s">
        <v>4</v>
      </c>
      <c r="HN24" t="s">
        <v>4</v>
      </c>
      <c r="HO24" t="s">
        <v>4</v>
      </c>
      <c r="HP24" t="s">
        <v>4</v>
      </c>
      <c r="HQ24" t="s">
        <v>4</v>
      </c>
      <c r="HS24">
        <v>0</v>
      </c>
      <c r="IK24">
        <v>0</v>
      </c>
      <c r="IL24" t="s">
        <v>151</v>
      </c>
      <c r="IM24">
        <v>11.638</v>
      </c>
    </row>
    <row r="26" spans="1:247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4.4.4</v>
      </c>
      <c r="G26" s="2" t="str">
        <f>IF(G20&lt;&gt;"",G20,"")</f>
        <v>Монтаж грузоподъемных механизмов (вертикальный транспорт)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ROUND(AB26,0)</f>
        <v>2201486</v>
      </c>
      <c r="P26" s="2">
        <f t="shared" si="14"/>
        <v>0</v>
      </c>
      <c r="Q26" s="2">
        <f t="shared" si="14"/>
        <v>2201486</v>
      </c>
      <c r="R26" s="2">
        <f t="shared" si="14"/>
        <v>1395524</v>
      </c>
      <c r="S26" s="2">
        <f t="shared" si="14"/>
        <v>0</v>
      </c>
      <c r="T26" s="2">
        <f t="shared" si="14"/>
        <v>0</v>
      </c>
      <c r="U26" s="2">
        <f>AH26</f>
        <v>0</v>
      </c>
      <c r="V26" s="2">
        <f>AI26</f>
        <v>0</v>
      </c>
      <c r="W26" s="2">
        <f>ROUND(AJ26,0)</f>
        <v>0</v>
      </c>
      <c r="X26" s="2">
        <f>ROUND(AK26,0)</f>
        <v>0</v>
      </c>
      <c r="Y26" s="2">
        <f>ROUND(AL26,0)</f>
        <v>0</v>
      </c>
      <c r="Z26" s="2"/>
      <c r="AA26" s="2"/>
      <c r="AB26" s="2">
        <f>ROUND(SUMIF(AA24:AA24,"=92796122",O24:O24),0)</f>
        <v>2201486</v>
      </c>
      <c r="AC26" s="2">
        <f>ROUND(SUMIF(AA24:AA24,"=92796122",P24:P24),0)</f>
        <v>0</v>
      </c>
      <c r="AD26" s="2">
        <f>ROUND(SUMIF(AA24:AA24,"=92796122",Q24:Q24),0)</f>
        <v>2201486</v>
      </c>
      <c r="AE26" s="2">
        <f>ROUND(SUMIF(AA24:AA24,"=92796122",R24:R24),0)</f>
        <v>1395524</v>
      </c>
      <c r="AF26" s="2">
        <f>ROUND(SUMIF(AA24:AA24,"=92796122",S24:S24),0)</f>
        <v>0</v>
      </c>
      <c r="AG26" s="2">
        <f>ROUND(SUMIF(AA24:AA24,"=92796122",T24:T24),0)</f>
        <v>0</v>
      </c>
      <c r="AH26" s="2">
        <f>SUMIF(AA24:AA24,"=92796122",U24:U24)</f>
        <v>0</v>
      </c>
      <c r="AI26" s="2">
        <f>SUMIF(AA24:AA24,"=92796122",V24:V24)</f>
        <v>0</v>
      </c>
      <c r="AJ26" s="2">
        <f>ROUND(SUMIF(AA24:AA24,"=92796122",W24:W24),0)</f>
        <v>0</v>
      </c>
      <c r="AK26" s="2">
        <f>ROUND(SUMIF(AA24:AA24,"=92796122",X24:X24),0)</f>
        <v>0</v>
      </c>
      <c r="AL26" s="2">
        <f>ROUND(SUMIF(AA24:AA24,"=92796122",Y24:Y24),0)</f>
        <v>0</v>
      </c>
      <c r="AM26" s="2"/>
      <c r="AN26" s="2"/>
      <c r="AO26" s="2">
        <f t="shared" ref="AO26:BD26" si="15">ROUND(BX26,0)</f>
        <v>0</v>
      </c>
      <c r="AP26" s="2">
        <f t="shared" si="15"/>
        <v>0</v>
      </c>
      <c r="AQ26" s="2">
        <f t="shared" si="15"/>
        <v>0</v>
      </c>
      <c r="AR26" s="2">
        <f t="shared" si="15"/>
        <v>2201486</v>
      </c>
      <c r="AS26" s="2">
        <f t="shared" si="15"/>
        <v>2201486</v>
      </c>
      <c r="AT26" s="2">
        <f t="shared" si="15"/>
        <v>0</v>
      </c>
      <c r="AU26" s="2">
        <f t="shared" si="15"/>
        <v>0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ROUND(SUMIF(AA24:AA24,"=92796122",FQ24:FQ24),0)</f>
        <v>0</v>
      </c>
      <c r="BY26" s="2">
        <f>ROUND(SUMIF(AA24:AA24,"=92796122",FR24:FR24),0)</f>
        <v>0</v>
      </c>
      <c r="BZ26" s="2">
        <f>ROUND(SUMIF(AA24:AA24,"=92796122",GL24:GL24),0)</f>
        <v>0</v>
      </c>
      <c r="CA26" s="2">
        <f>ROUND(SUMIF(AA24:AA24,"=92796122",GM24:GM24),0)</f>
        <v>2201486</v>
      </c>
      <c r="CB26" s="2">
        <f>ROUND(SUMIF(AA24:AA24,"=92796122",GN24:GN24),0)</f>
        <v>2201486</v>
      </c>
      <c r="CC26" s="2">
        <f>ROUND(SUMIF(AA24:AA24,"=92796122",GO24:GO24),0)</f>
        <v>0</v>
      </c>
      <c r="CD26" s="2">
        <f>ROUND(SUMIF(AA24:AA24,"=92796122",GP24:GP24),0)</f>
        <v>0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ROUND(SUMIF(AA24:AA24,"=92796122",GX24:GX24),0)</f>
        <v>0</v>
      </c>
      <c r="CK26" s="2">
        <f>ROUND(SUMIF(AA24:AA24,"=92796122",GY24:GY24),0)</f>
        <v>0</v>
      </c>
      <c r="CL26" s="2">
        <f>ROUND(SUMIF(AA24:AA24,"=92796122",GZ24:GZ24),0)</f>
        <v>0</v>
      </c>
      <c r="CM26" s="2">
        <f>ROUND(SUMIF(AA24:AA24,"=92796122",HD24:HD24),0)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7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2201486</v>
      </c>
      <c r="G28" s="4" t="s">
        <v>24</v>
      </c>
      <c r="H28" s="4" t="s">
        <v>25</v>
      </c>
      <c r="I28" s="4"/>
      <c r="J28" s="4"/>
      <c r="K28" s="4">
        <v>201</v>
      </c>
      <c r="L28" s="4">
        <v>1</v>
      </c>
      <c r="M28" s="4">
        <v>3</v>
      </c>
      <c r="N28" s="4" t="s">
        <v>4</v>
      </c>
      <c r="O28" s="4">
        <v>0</v>
      </c>
      <c r="P28" s="4"/>
      <c r="Q28" s="4"/>
      <c r="R28" s="4"/>
      <c r="S28" s="4"/>
      <c r="T28" s="4"/>
      <c r="U28" s="4"/>
      <c r="V28" s="4"/>
      <c r="W28" s="4">
        <v>2201486</v>
      </c>
      <c r="X28" s="4">
        <v>1</v>
      </c>
      <c r="Y28" s="4">
        <v>2201486</v>
      </c>
      <c r="Z28" s="4"/>
      <c r="AA28" s="4"/>
      <c r="AB28" s="4"/>
    </row>
    <row r="29" spans="1:247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26</v>
      </c>
      <c r="H29" s="4" t="s">
        <v>27</v>
      </c>
      <c r="I29" s="4"/>
      <c r="J29" s="4"/>
      <c r="K29" s="4">
        <v>202</v>
      </c>
      <c r="L29" s="4">
        <v>2</v>
      </c>
      <c r="M29" s="4">
        <v>3</v>
      </c>
      <c r="N29" s="4" t="s">
        <v>4</v>
      </c>
      <c r="O29" s="4">
        <v>0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7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28</v>
      </c>
      <c r="H30" s="4" t="s">
        <v>29</v>
      </c>
      <c r="I30" s="4"/>
      <c r="J30" s="4"/>
      <c r="K30" s="4">
        <v>222</v>
      </c>
      <c r="L30" s="4">
        <v>3</v>
      </c>
      <c r="M30" s="4">
        <v>3</v>
      </c>
      <c r="N30" s="4" t="s">
        <v>4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30</v>
      </c>
      <c r="H31" s="4" t="s">
        <v>31</v>
      </c>
      <c r="I31" s="4"/>
      <c r="J31" s="4"/>
      <c r="K31" s="4">
        <v>225</v>
      </c>
      <c r="L31" s="4">
        <v>4</v>
      </c>
      <c r="M31" s="4">
        <v>3</v>
      </c>
      <c r="N31" s="4" t="s">
        <v>4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32</v>
      </c>
      <c r="H32" s="4" t="s">
        <v>33</v>
      </c>
      <c r="I32" s="4"/>
      <c r="J32" s="4"/>
      <c r="K32" s="4">
        <v>226</v>
      </c>
      <c r="L32" s="4">
        <v>5</v>
      </c>
      <c r="M32" s="4">
        <v>3</v>
      </c>
      <c r="N32" s="4" t="s">
        <v>4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34</v>
      </c>
      <c r="H33" s="4" t="s">
        <v>35</v>
      </c>
      <c r="I33" s="4"/>
      <c r="J33" s="4"/>
      <c r="K33" s="4">
        <v>227</v>
      </c>
      <c r="L33" s="4">
        <v>6</v>
      </c>
      <c r="M33" s="4">
        <v>3</v>
      </c>
      <c r="N33" s="4" t="s">
        <v>4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36</v>
      </c>
      <c r="H34" s="4" t="s">
        <v>37</v>
      </c>
      <c r="I34" s="4"/>
      <c r="J34" s="4"/>
      <c r="K34" s="4">
        <v>228</v>
      </c>
      <c r="L34" s="4">
        <v>7</v>
      </c>
      <c r="M34" s="4">
        <v>3</v>
      </c>
      <c r="N34" s="4" t="s">
        <v>4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38</v>
      </c>
      <c r="H35" s="4" t="s">
        <v>39</v>
      </c>
      <c r="I35" s="4"/>
      <c r="J35" s="4"/>
      <c r="K35" s="4">
        <v>216</v>
      </c>
      <c r="L35" s="4">
        <v>8</v>
      </c>
      <c r="M35" s="4">
        <v>3</v>
      </c>
      <c r="N35" s="4" t="s">
        <v>4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40</v>
      </c>
      <c r="H36" s="4" t="s">
        <v>41</v>
      </c>
      <c r="I36" s="4"/>
      <c r="J36" s="4"/>
      <c r="K36" s="4">
        <v>223</v>
      </c>
      <c r="L36" s="4">
        <v>9</v>
      </c>
      <c r="M36" s="4">
        <v>3</v>
      </c>
      <c r="N36" s="4" t="s">
        <v>4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42</v>
      </c>
      <c r="H37" s="4" t="s">
        <v>43</v>
      </c>
      <c r="I37" s="4"/>
      <c r="J37" s="4"/>
      <c r="K37" s="4">
        <v>229</v>
      </c>
      <c r="L37" s="4">
        <v>10</v>
      </c>
      <c r="M37" s="4">
        <v>3</v>
      </c>
      <c r="N37" s="4" t="s">
        <v>4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2201486</v>
      </c>
      <c r="G38" s="4" t="s">
        <v>44</v>
      </c>
      <c r="H38" s="4" t="s">
        <v>45</v>
      </c>
      <c r="I38" s="4"/>
      <c r="J38" s="4"/>
      <c r="K38" s="4">
        <v>203</v>
      </c>
      <c r="L38" s="4">
        <v>11</v>
      </c>
      <c r="M38" s="4">
        <v>3</v>
      </c>
      <c r="N38" s="4" t="s">
        <v>4</v>
      </c>
      <c r="O38" s="4">
        <v>0</v>
      </c>
      <c r="P38" s="4"/>
      <c r="Q38" s="4"/>
      <c r="R38" s="4"/>
      <c r="S38" s="4"/>
      <c r="T38" s="4"/>
      <c r="U38" s="4"/>
      <c r="V38" s="4"/>
      <c r="W38" s="4">
        <v>2201486</v>
      </c>
      <c r="X38" s="4">
        <v>1</v>
      </c>
      <c r="Y38" s="4">
        <v>2201486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46</v>
      </c>
      <c r="H39" s="4" t="s">
        <v>47</v>
      </c>
      <c r="I39" s="4"/>
      <c r="J39" s="4"/>
      <c r="K39" s="4">
        <v>231</v>
      </c>
      <c r="L39" s="4">
        <v>12</v>
      </c>
      <c r="M39" s="4">
        <v>3</v>
      </c>
      <c r="N39" s="4" t="s">
        <v>4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1395524</v>
      </c>
      <c r="G40" s="4" t="s">
        <v>48</v>
      </c>
      <c r="H40" s="4" t="s">
        <v>49</v>
      </c>
      <c r="I40" s="4"/>
      <c r="J40" s="4"/>
      <c r="K40" s="4">
        <v>204</v>
      </c>
      <c r="L40" s="4">
        <v>13</v>
      </c>
      <c r="M40" s="4">
        <v>3</v>
      </c>
      <c r="N40" s="4" t="s">
        <v>4</v>
      </c>
      <c r="O40" s="4">
        <v>0</v>
      </c>
      <c r="P40" s="4"/>
      <c r="Q40" s="4"/>
      <c r="R40" s="4"/>
      <c r="S40" s="4"/>
      <c r="T40" s="4"/>
      <c r="U40" s="4"/>
      <c r="V40" s="4"/>
      <c r="W40" s="4">
        <v>1395524</v>
      </c>
      <c r="X40" s="4">
        <v>1</v>
      </c>
      <c r="Y40" s="4">
        <v>1395524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0</v>
      </c>
      <c r="G41" s="4" t="s">
        <v>50</v>
      </c>
      <c r="H41" s="4" t="s">
        <v>51</v>
      </c>
      <c r="I41" s="4"/>
      <c r="J41" s="4"/>
      <c r="K41" s="4">
        <v>205</v>
      </c>
      <c r="L41" s="4">
        <v>14</v>
      </c>
      <c r="M41" s="4">
        <v>3</v>
      </c>
      <c r="N41" s="4" t="s">
        <v>4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52</v>
      </c>
      <c r="H42" s="4" t="s">
        <v>53</v>
      </c>
      <c r="I42" s="4"/>
      <c r="J42" s="4"/>
      <c r="K42" s="4">
        <v>232</v>
      </c>
      <c r="L42" s="4">
        <v>15</v>
      </c>
      <c r="M42" s="4">
        <v>3</v>
      </c>
      <c r="N42" s="4" t="s">
        <v>4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2201486</v>
      </c>
      <c r="G43" s="4" t="s">
        <v>54</v>
      </c>
      <c r="H43" s="4" t="s">
        <v>55</v>
      </c>
      <c r="I43" s="4"/>
      <c r="J43" s="4"/>
      <c r="K43" s="4">
        <v>214</v>
      </c>
      <c r="L43" s="4">
        <v>16</v>
      </c>
      <c r="M43" s="4">
        <v>3</v>
      </c>
      <c r="N43" s="4" t="s">
        <v>4</v>
      </c>
      <c r="O43" s="4">
        <v>0</v>
      </c>
      <c r="P43" s="4"/>
      <c r="Q43" s="4"/>
      <c r="R43" s="4"/>
      <c r="S43" s="4"/>
      <c r="T43" s="4"/>
      <c r="U43" s="4"/>
      <c r="V43" s="4"/>
      <c r="W43" s="4">
        <v>2201486</v>
      </c>
      <c r="X43" s="4">
        <v>1</v>
      </c>
      <c r="Y43" s="4">
        <v>2201486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56</v>
      </c>
      <c r="H44" s="4" t="s">
        <v>57</v>
      </c>
      <c r="I44" s="4"/>
      <c r="J44" s="4"/>
      <c r="K44" s="4">
        <v>215</v>
      </c>
      <c r="L44" s="4">
        <v>17</v>
      </c>
      <c r="M44" s="4">
        <v>3</v>
      </c>
      <c r="N44" s="4" t="s">
        <v>4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0</v>
      </c>
      <c r="G45" s="4" t="s">
        <v>58</v>
      </c>
      <c r="H45" s="4" t="s">
        <v>59</v>
      </c>
      <c r="I45" s="4"/>
      <c r="J45" s="4"/>
      <c r="K45" s="4">
        <v>217</v>
      </c>
      <c r="L45" s="4">
        <v>18</v>
      </c>
      <c r="M45" s="4">
        <v>3</v>
      </c>
      <c r="N45" s="4" t="s">
        <v>4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60</v>
      </c>
      <c r="H46" s="4" t="s">
        <v>61</v>
      </c>
      <c r="I46" s="4"/>
      <c r="J46" s="4"/>
      <c r="K46" s="4">
        <v>230</v>
      </c>
      <c r="L46" s="4">
        <v>19</v>
      </c>
      <c r="M46" s="4">
        <v>3</v>
      </c>
      <c r="N46" s="4" t="s">
        <v>4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62</v>
      </c>
      <c r="H47" s="4" t="s">
        <v>63</v>
      </c>
      <c r="I47" s="4"/>
      <c r="J47" s="4"/>
      <c r="K47" s="4">
        <v>206</v>
      </c>
      <c r="L47" s="4">
        <v>20</v>
      </c>
      <c r="M47" s="4">
        <v>3</v>
      </c>
      <c r="N47" s="4" t="s">
        <v>4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0</v>
      </c>
      <c r="G48" s="4" t="s">
        <v>64</v>
      </c>
      <c r="H48" s="4" t="s">
        <v>65</v>
      </c>
      <c r="I48" s="4"/>
      <c r="J48" s="4"/>
      <c r="K48" s="4">
        <v>207</v>
      </c>
      <c r="L48" s="4">
        <v>21</v>
      </c>
      <c r="M48" s="4">
        <v>3</v>
      </c>
      <c r="N48" s="4" t="s">
        <v>4</v>
      </c>
      <c r="O48" s="4">
        <v>7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0</v>
      </c>
      <c r="G49" s="4" t="s">
        <v>66</v>
      </c>
      <c r="H49" s="4" t="s">
        <v>67</v>
      </c>
      <c r="I49" s="4"/>
      <c r="J49" s="4"/>
      <c r="K49" s="4">
        <v>208</v>
      </c>
      <c r="L49" s="4">
        <v>22</v>
      </c>
      <c r="M49" s="4">
        <v>3</v>
      </c>
      <c r="N49" s="4" t="s">
        <v>4</v>
      </c>
      <c r="O49" s="4">
        <v>7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68</v>
      </c>
      <c r="H50" s="4" t="s">
        <v>69</v>
      </c>
      <c r="I50" s="4"/>
      <c r="J50" s="4"/>
      <c r="K50" s="4">
        <v>209</v>
      </c>
      <c r="L50" s="4">
        <v>23</v>
      </c>
      <c r="M50" s="4">
        <v>3</v>
      </c>
      <c r="N50" s="4" t="s">
        <v>4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70</v>
      </c>
      <c r="H51" s="4" t="s">
        <v>71</v>
      </c>
      <c r="I51" s="4"/>
      <c r="J51" s="4"/>
      <c r="K51" s="4">
        <v>233</v>
      </c>
      <c r="L51" s="4">
        <v>24</v>
      </c>
      <c r="M51" s="4">
        <v>3</v>
      </c>
      <c r="N51" s="4" t="s">
        <v>4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0</v>
      </c>
      <c r="G52" s="4" t="s">
        <v>72</v>
      </c>
      <c r="H52" s="4" t="s">
        <v>73</v>
      </c>
      <c r="I52" s="4"/>
      <c r="J52" s="4"/>
      <c r="K52" s="4">
        <v>210</v>
      </c>
      <c r="L52" s="4">
        <v>25</v>
      </c>
      <c r="M52" s="4">
        <v>3</v>
      </c>
      <c r="N52" s="4" t="s">
        <v>4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0</v>
      </c>
      <c r="G53" s="4" t="s">
        <v>74</v>
      </c>
      <c r="H53" s="4" t="s">
        <v>75</v>
      </c>
      <c r="I53" s="4"/>
      <c r="J53" s="4"/>
      <c r="K53" s="4">
        <v>211</v>
      </c>
      <c r="L53" s="4">
        <v>26</v>
      </c>
      <c r="M53" s="4">
        <v>3</v>
      </c>
      <c r="N53" s="4" t="s">
        <v>4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2201486</v>
      </c>
      <c r="G54" s="4" t="s">
        <v>76</v>
      </c>
      <c r="H54" s="4" t="s">
        <v>77</v>
      </c>
      <c r="I54" s="4"/>
      <c r="J54" s="4"/>
      <c r="K54" s="4">
        <v>224</v>
      </c>
      <c r="L54" s="4">
        <v>27</v>
      </c>
      <c r="M54" s="4">
        <v>3</v>
      </c>
      <c r="N54" s="4" t="s">
        <v>4</v>
      </c>
      <c r="O54" s="4">
        <v>0</v>
      </c>
      <c r="P54" s="4"/>
      <c r="Q54" s="4"/>
      <c r="R54" s="4"/>
      <c r="S54" s="4"/>
      <c r="T54" s="4"/>
      <c r="U54" s="4"/>
      <c r="V54" s="4"/>
      <c r="W54" s="4">
        <v>2201486</v>
      </c>
      <c r="X54" s="4">
        <v>1</v>
      </c>
      <c r="Y54" s="4">
        <v>2201486</v>
      </c>
      <c r="Z54" s="4"/>
      <c r="AA54" s="4"/>
      <c r="AB54" s="4"/>
    </row>
    <row r="56" spans="1:206" x14ac:dyDescent="0.2">
      <c r="A56" s="2">
        <v>51</v>
      </c>
      <c r="B56" s="2">
        <f>B12</f>
        <v>108</v>
      </c>
      <c r="C56" s="2">
        <f>A12</f>
        <v>1</v>
      </c>
      <c r="D56" s="2">
        <f>ROW(A12)</f>
        <v>12</v>
      </c>
      <c r="E56" s="2"/>
      <c r="F56" s="2" t="str">
        <f>IF(F12&lt;&gt;"",F12,"")</f>
        <v>4.4.4 Монтаж грузоподъемных механизмов (вертикальный транспорт)поз.18.2</v>
      </c>
      <c r="G5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ROUND(O26,0)</f>
        <v>2201486</v>
      </c>
      <c r="P56" s="2">
        <f t="shared" si="16"/>
        <v>0</v>
      </c>
      <c r="Q56" s="2">
        <f t="shared" si="16"/>
        <v>2201486</v>
      </c>
      <c r="R56" s="2">
        <f t="shared" si="16"/>
        <v>1395524</v>
      </c>
      <c r="S56" s="2">
        <f t="shared" si="16"/>
        <v>0</v>
      </c>
      <c r="T56" s="2">
        <f t="shared" si="16"/>
        <v>0</v>
      </c>
      <c r="U56" s="2">
        <f>U26</f>
        <v>0</v>
      </c>
      <c r="V56" s="2">
        <f>V26</f>
        <v>0</v>
      </c>
      <c r="W56" s="2">
        <f>ROUND(W26,0)</f>
        <v>0</v>
      </c>
      <c r="X56" s="2">
        <f>ROUND(X26,0)</f>
        <v>0</v>
      </c>
      <c r="Y56" s="2">
        <f>ROUND(Y26,0)</f>
        <v>0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ROUND(AO26,0)</f>
        <v>0</v>
      </c>
      <c r="AP56" s="2">
        <f t="shared" si="17"/>
        <v>0</v>
      </c>
      <c r="AQ56" s="2">
        <f t="shared" si="17"/>
        <v>0</v>
      </c>
      <c r="AR56" s="2">
        <f t="shared" si="17"/>
        <v>2201486</v>
      </c>
      <c r="AS56" s="2">
        <f t="shared" si="17"/>
        <v>2201486</v>
      </c>
      <c r="AT56" s="2">
        <f t="shared" si="17"/>
        <v>0</v>
      </c>
      <c r="AU56" s="2">
        <f t="shared" si="17"/>
        <v>0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2201486</v>
      </c>
      <c r="G58" s="4" t="s">
        <v>24</v>
      </c>
      <c r="H58" s="4" t="s">
        <v>25</v>
      </c>
      <c r="I58" s="4"/>
      <c r="J58" s="4"/>
      <c r="K58" s="4">
        <v>201</v>
      </c>
      <c r="L58" s="4">
        <v>1</v>
      </c>
      <c r="M58" s="4">
        <v>3</v>
      </c>
      <c r="N58" s="4" t="s">
        <v>4</v>
      </c>
      <c r="O58" s="4">
        <v>0</v>
      </c>
      <c r="P58" s="4"/>
      <c r="Q58" s="4"/>
      <c r="R58" s="4"/>
      <c r="S58" s="4"/>
      <c r="T58" s="4"/>
      <c r="U58" s="4"/>
      <c r="V58" s="4"/>
      <c r="W58" s="4">
        <v>2201486</v>
      </c>
      <c r="X58" s="4">
        <v>1</v>
      </c>
      <c r="Y58" s="4">
        <v>2201486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26</v>
      </c>
      <c r="H59" s="4" t="s">
        <v>27</v>
      </c>
      <c r="I59" s="4"/>
      <c r="J59" s="4"/>
      <c r="K59" s="4">
        <v>202</v>
      </c>
      <c r="L59" s="4">
        <v>2</v>
      </c>
      <c r="M59" s="4">
        <v>3</v>
      </c>
      <c r="N59" s="4" t="s">
        <v>4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28</v>
      </c>
      <c r="H60" s="4" t="s">
        <v>29</v>
      </c>
      <c r="I60" s="4"/>
      <c r="J60" s="4"/>
      <c r="K60" s="4">
        <v>222</v>
      </c>
      <c r="L60" s="4">
        <v>3</v>
      </c>
      <c r="M60" s="4">
        <v>3</v>
      </c>
      <c r="N60" s="4" t="s">
        <v>4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30</v>
      </c>
      <c r="H61" s="4" t="s">
        <v>31</v>
      </c>
      <c r="I61" s="4"/>
      <c r="J61" s="4"/>
      <c r="K61" s="4">
        <v>225</v>
      </c>
      <c r="L61" s="4">
        <v>4</v>
      </c>
      <c r="M61" s="4">
        <v>3</v>
      </c>
      <c r="N61" s="4" t="s">
        <v>4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32</v>
      </c>
      <c r="H62" s="4" t="s">
        <v>33</v>
      </c>
      <c r="I62" s="4"/>
      <c r="J62" s="4"/>
      <c r="K62" s="4">
        <v>226</v>
      </c>
      <c r="L62" s="4">
        <v>5</v>
      </c>
      <c r="M62" s="4">
        <v>3</v>
      </c>
      <c r="N62" s="4" t="s">
        <v>4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34</v>
      </c>
      <c r="H63" s="4" t="s">
        <v>35</v>
      </c>
      <c r="I63" s="4"/>
      <c r="J63" s="4"/>
      <c r="K63" s="4">
        <v>227</v>
      </c>
      <c r="L63" s="4">
        <v>6</v>
      </c>
      <c r="M63" s="4">
        <v>3</v>
      </c>
      <c r="N63" s="4" t="s">
        <v>4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36</v>
      </c>
      <c r="H64" s="4" t="s">
        <v>37</v>
      </c>
      <c r="I64" s="4"/>
      <c r="J64" s="4"/>
      <c r="K64" s="4">
        <v>228</v>
      </c>
      <c r="L64" s="4">
        <v>7</v>
      </c>
      <c r="M64" s="4">
        <v>3</v>
      </c>
      <c r="N64" s="4" t="s">
        <v>4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38</v>
      </c>
      <c r="H65" s="4" t="s">
        <v>39</v>
      </c>
      <c r="I65" s="4"/>
      <c r="J65" s="4"/>
      <c r="K65" s="4">
        <v>216</v>
      </c>
      <c r="L65" s="4">
        <v>8</v>
      </c>
      <c r="M65" s="4">
        <v>3</v>
      </c>
      <c r="N65" s="4" t="s">
        <v>4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40</v>
      </c>
      <c r="H66" s="4" t="s">
        <v>41</v>
      </c>
      <c r="I66" s="4"/>
      <c r="J66" s="4"/>
      <c r="K66" s="4">
        <v>223</v>
      </c>
      <c r="L66" s="4">
        <v>9</v>
      </c>
      <c r="M66" s="4">
        <v>3</v>
      </c>
      <c r="N66" s="4" t="s">
        <v>4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42</v>
      </c>
      <c r="H67" s="4" t="s">
        <v>43</v>
      </c>
      <c r="I67" s="4"/>
      <c r="J67" s="4"/>
      <c r="K67" s="4">
        <v>229</v>
      </c>
      <c r="L67" s="4">
        <v>10</v>
      </c>
      <c r="M67" s="4">
        <v>3</v>
      </c>
      <c r="N67" s="4" t="s">
        <v>4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2201486</v>
      </c>
      <c r="G68" s="4" t="s">
        <v>44</v>
      </c>
      <c r="H68" s="4" t="s">
        <v>45</v>
      </c>
      <c r="I68" s="4"/>
      <c r="J68" s="4"/>
      <c r="K68" s="4">
        <v>203</v>
      </c>
      <c r="L68" s="4">
        <v>11</v>
      </c>
      <c r="M68" s="4">
        <v>3</v>
      </c>
      <c r="N68" s="4" t="s">
        <v>4</v>
      </c>
      <c r="O68" s="4">
        <v>0</v>
      </c>
      <c r="P68" s="4"/>
      <c r="Q68" s="4"/>
      <c r="R68" s="4"/>
      <c r="S68" s="4"/>
      <c r="T68" s="4"/>
      <c r="U68" s="4"/>
      <c r="V68" s="4"/>
      <c r="W68" s="4">
        <v>2201486</v>
      </c>
      <c r="X68" s="4">
        <v>1</v>
      </c>
      <c r="Y68" s="4">
        <v>2201486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46</v>
      </c>
      <c r="H69" s="4" t="s">
        <v>47</v>
      </c>
      <c r="I69" s="4"/>
      <c r="J69" s="4"/>
      <c r="K69" s="4">
        <v>231</v>
      </c>
      <c r="L69" s="4">
        <v>12</v>
      </c>
      <c r="M69" s="4">
        <v>3</v>
      </c>
      <c r="N69" s="4" t="s">
        <v>4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1395524</v>
      </c>
      <c r="G70" s="4" t="s">
        <v>48</v>
      </c>
      <c r="H70" s="4" t="s">
        <v>49</v>
      </c>
      <c r="I70" s="4"/>
      <c r="J70" s="4"/>
      <c r="K70" s="4">
        <v>204</v>
      </c>
      <c r="L70" s="4">
        <v>13</v>
      </c>
      <c r="M70" s="4">
        <v>3</v>
      </c>
      <c r="N70" s="4" t="s">
        <v>4</v>
      </c>
      <c r="O70" s="4">
        <v>0</v>
      </c>
      <c r="P70" s="4"/>
      <c r="Q70" s="4"/>
      <c r="R70" s="4"/>
      <c r="S70" s="4"/>
      <c r="T70" s="4"/>
      <c r="U70" s="4"/>
      <c r="V70" s="4"/>
      <c r="W70" s="4">
        <v>1395524</v>
      </c>
      <c r="X70" s="4">
        <v>1</v>
      </c>
      <c r="Y70" s="4">
        <v>1395524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0</v>
      </c>
      <c r="G71" s="4" t="s">
        <v>50</v>
      </c>
      <c r="H71" s="4" t="s">
        <v>51</v>
      </c>
      <c r="I71" s="4"/>
      <c r="J71" s="4"/>
      <c r="K71" s="4">
        <v>205</v>
      </c>
      <c r="L71" s="4">
        <v>14</v>
      </c>
      <c r="M71" s="4">
        <v>3</v>
      </c>
      <c r="N71" s="4" t="s">
        <v>4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52</v>
      </c>
      <c r="H72" s="4" t="s">
        <v>53</v>
      </c>
      <c r="I72" s="4"/>
      <c r="J72" s="4"/>
      <c r="K72" s="4">
        <v>232</v>
      </c>
      <c r="L72" s="4">
        <v>15</v>
      </c>
      <c r="M72" s="4">
        <v>3</v>
      </c>
      <c r="N72" s="4" t="s">
        <v>4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2201486</v>
      </c>
      <c r="G73" s="4" t="s">
        <v>54</v>
      </c>
      <c r="H73" s="4" t="s">
        <v>55</v>
      </c>
      <c r="I73" s="4"/>
      <c r="J73" s="4"/>
      <c r="K73" s="4">
        <v>214</v>
      </c>
      <c r="L73" s="4">
        <v>16</v>
      </c>
      <c r="M73" s="4">
        <v>3</v>
      </c>
      <c r="N73" s="4" t="s">
        <v>4</v>
      </c>
      <c r="O73" s="4">
        <v>0</v>
      </c>
      <c r="P73" s="4"/>
      <c r="Q73" s="4"/>
      <c r="R73" s="4"/>
      <c r="S73" s="4"/>
      <c r="T73" s="4"/>
      <c r="U73" s="4"/>
      <c r="V73" s="4"/>
      <c r="W73" s="4">
        <v>2201486</v>
      </c>
      <c r="X73" s="4">
        <v>1</v>
      </c>
      <c r="Y73" s="4">
        <v>2201486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56</v>
      </c>
      <c r="H74" s="4" t="s">
        <v>57</v>
      </c>
      <c r="I74" s="4"/>
      <c r="J74" s="4"/>
      <c r="K74" s="4">
        <v>215</v>
      </c>
      <c r="L74" s="4">
        <v>17</v>
      </c>
      <c r="M74" s="4">
        <v>3</v>
      </c>
      <c r="N74" s="4" t="s">
        <v>4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58</v>
      </c>
      <c r="H75" s="4" t="s">
        <v>59</v>
      </c>
      <c r="I75" s="4"/>
      <c r="J75" s="4"/>
      <c r="K75" s="4">
        <v>217</v>
      </c>
      <c r="L75" s="4">
        <v>18</v>
      </c>
      <c r="M75" s="4">
        <v>3</v>
      </c>
      <c r="N75" s="4" t="s">
        <v>4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60</v>
      </c>
      <c r="H76" s="4" t="s">
        <v>61</v>
      </c>
      <c r="I76" s="4"/>
      <c r="J76" s="4"/>
      <c r="K76" s="4">
        <v>230</v>
      </c>
      <c r="L76" s="4">
        <v>19</v>
      </c>
      <c r="M76" s="4">
        <v>3</v>
      </c>
      <c r="N76" s="4" t="s">
        <v>4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62</v>
      </c>
      <c r="H77" s="4" t="s">
        <v>63</v>
      </c>
      <c r="I77" s="4"/>
      <c r="J77" s="4"/>
      <c r="K77" s="4">
        <v>206</v>
      </c>
      <c r="L77" s="4">
        <v>20</v>
      </c>
      <c r="M77" s="4">
        <v>3</v>
      </c>
      <c r="N77" s="4" t="s">
        <v>4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0</v>
      </c>
      <c r="G78" s="4" t="s">
        <v>64</v>
      </c>
      <c r="H78" s="4" t="s">
        <v>65</v>
      </c>
      <c r="I78" s="4"/>
      <c r="J78" s="4"/>
      <c r="K78" s="4">
        <v>207</v>
      </c>
      <c r="L78" s="4">
        <v>21</v>
      </c>
      <c r="M78" s="4">
        <v>3</v>
      </c>
      <c r="N78" s="4" t="s">
        <v>4</v>
      </c>
      <c r="O78" s="4">
        <v>7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0</v>
      </c>
      <c r="G79" s="4" t="s">
        <v>66</v>
      </c>
      <c r="H79" s="4" t="s">
        <v>67</v>
      </c>
      <c r="I79" s="4"/>
      <c r="J79" s="4"/>
      <c r="K79" s="4">
        <v>208</v>
      </c>
      <c r="L79" s="4">
        <v>22</v>
      </c>
      <c r="M79" s="4">
        <v>3</v>
      </c>
      <c r="N79" s="4" t="s">
        <v>4</v>
      </c>
      <c r="O79" s="4">
        <v>7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68</v>
      </c>
      <c r="H80" s="4" t="s">
        <v>69</v>
      </c>
      <c r="I80" s="4"/>
      <c r="J80" s="4"/>
      <c r="K80" s="4">
        <v>209</v>
      </c>
      <c r="L80" s="4">
        <v>23</v>
      </c>
      <c r="M80" s="4">
        <v>3</v>
      </c>
      <c r="N80" s="4" t="s">
        <v>4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70</v>
      </c>
      <c r="H81" s="4" t="s">
        <v>71</v>
      </c>
      <c r="I81" s="4"/>
      <c r="J81" s="4"/>
      <c r="K81" s="4">
        <v>233</v>
      </c>
      <c r="L81" s="4">
        <v>24</v>
      </c>
      <c r="M81" s="4">
        <v>3</v>
      </c>
      <c r="N81" s="4" t="s">
        <v>4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0</v>
      </c>
      <c r="G82" s="4" t="s">
        <v>72</v>
      </c>
      <c r="H82" s="4" t="s">
        <v>73</v>
      </c>
      <c r="I82" s="4"/>
      <c r="J82" s="4"/>
      <c r="K82" s="4">
        <v>210</v>
      </c>
      <c r="L82" s="4">
        <v>25</v>
      </c>
      <c r="M82" s="4">
        <v>3</v>
      </c>
      <c r="N82" s="4" t="s">
        <v>4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0</v>
      </c>
      <c r="G83" s="4" t="s">
        <v>74</v>
      </c>
      <c r="H83" s="4" t="s">
        <v>75</v>
      </c>
      <c r="I83" s="4"/>
      <c r="J83" s="4"/>
      <c r="K83" s="4">
        <v>211</v>
      </c>
      <c r="L83" s="4">
        <v>26</v>
      </c>
      <c r="M83" s="4">
        <v>3</v>
      </c>
      <c r="N83" s="4" t="s">
        <v>4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2201486</v>
      </c>
      <c r="G84" s="4" t="s">
        <v>76</v>
      </c>
      <c r="H84" s="4" t="s">
        <v>77</v>
      </c>
      <c r="I84" s="4"/>
      <c r="J84" s="4"/>
      <c r="K84" s="4">
        <v>224</v>
      </c>
      <c r="L84" s="4">
        <v>27</v>
      </c>
      <c r="M84" s="4">
        <v>3</v>
      </c>
      <c r="N84" s="4" t="s">
        <v>4</v>
      </c>
      <c r="O84" s="4">
        <v>0</v>
      </c>
      <c r="P84" s="4"/>
      <c r="Q84" s="4"/>
      <c r="R84" s="4"/>
      <c r="S84" s="4"/>
      <c r="T84" s="4"/>
      <c r="U84" s="4"/>
      <c r="V84" s="4"/>
      <c r="W84" s="4">
        <v>2201486</v>
      </c>
      <c r="X84" s="4">
        <v>1</v>
      </c>
      <c r="Y84" s="4">
        <v>2201486</v>
      </c>
      <c r="Z84" s="4"/>
      <c r="AA84" s="4"/>
      <c r="AB84" s="4"/>
    </row>
    <row r="87" spans="1:28" x14ac:dyDescent="0.2">
      <c r="A87">
        <v>70</v>
      </c>
      <c r="B87">
        <v>1</v>
      </c>
      <c r="D87">
        <v>1</v>
      </c>
      <c r="E87" t="s">
        <v>78</v>
      </c>
      <c r="F87" t="s">
        <v>79</v>
      </c>
      <c r="G87">
        <v>1</v>
      </c>
      <c r="H87">
        <v>0</v>
      </c>
      <c r="I87" t="s">
        <v>4</v>
      </c>
      <c r="J87">
        <v>1</v>
      </c>
      <c r="K87">
        <v>0</v>
      </c>
      <c r="L87" t="s">
        <v>4</v>
      </c>
      <c r="M87" t="s">
        <v>4</v>
      </c>
      <c r="N87">
        <v>0</v>
      </c>
      <c r="P87" t="s">
        <v>80</v>
      </c>
    </row>
    <row r="88" spans="1:28" x14ac:dyDescent="0.2">
      <c r="A88">
        <v>70</v>
      </c>
      <c r="B88">
        <v>1</v>
      </c>
      <c r="D88">
        <v>2</v>
      </c>
      <c r="E88" t="s">
        <v>81</v>
      </c>
      <c r="F88" t="s">
        <v>82</v>
      </c>
      <c r="G88">
        <v>0</v>
      </c>
      <c r="H88">
        <v>0</v>
      </c>
      <c r="I88" t="s">
        <v>4</v>
      </c>
      <c r="J88">
        <v>1</v>
      </c>
      <c r="K88">
        <v>0</v>
      </c>
      <c r="L88" t="s">
        <v>4</v>
      </c>
      <c r="M88" t="s">
        <v>4</v>
      </c>
      <c r="N88">
        <v>0</v>
      </c>
      <c r="P88" t="s">
        <v>83</v>
      </c>
    </row>
    <row r="89" spans="1:28" x14ac:dyDescent="0.2">
      <c r="A89">
        <v>70</v>
      </c>
      <c r="B89">
        <v>1</v>
      </c>
      <c r="D89">
        <v>3</v>
      </c>
      <c r="E89" t="s">
        <v>84</v>
      </c>
      <c r="F89" t="s">
        <v>85</v>
      </c>
      <c r="G89">
        <v>0</v>
      </c>
      <c r="H89">
        <v>0</v>
      </c>
      <c r="I89" t="s">
        <v>4</v>
      </c>
      <c r="J89">
        <v>1</v>
      </c>
      <c r="K89">
        <v>0</v>
      </c>
      <c r="L89" t="s">
        <v>4</v>
      </c>
      <c r="M89" t="s">
        <v>4</v>
      </c>
      <c r="N89">
        <v>0</v>
      </c>
      <c r="P89" t="s">
        <v>86</v>
      </c>
    </row>
    <row r="90" spans="1:28" x14ac:dyDescent="0.2">
      <c r="A90">
        <v>70</v>
      </c>
      <c r="B90">
        <v>1</v>
      </c>
      <c r="D90">
        <v>4</v>
      </c>
      <c r="E90" t="s">
        <v>87</v>
      </c>
      <c r="F90" t="s">
        <v>88</v>
      </c>
      <c r="G90">
        <v>1</v>
      </c>
      <c r="H90">
        <v>0</v>
      </c>
      <c r="I90" t="s">
        <v>4</v>
      </c>
      <c r="J90">
        <v>2</v>
      </c>
      <c r="K90">
        <v>0</v>
      </c>
      <c r="L90" t="s">
        <v>4</v>
      </c>
      <c r="M90" t="s">
        <v>4</v>
      </c>
      <c r="N90">
        <v>0</v>
      </c>
      <c r="P90" t="s">
        <v>4</v>
      </c>
    </row>
    <row r="91" spans="1:28" x14ac:dyDescent="0.2">
      <c r="A91">
        <v>70</v>
      </c>
      <c r="B91">
        <v>1</v>
      </c>
      <c r="D91">
        <v>5</v>
      </c>
      <c r="E91" t="s">
        <v>89</v>
      </c>
      <c r="F91" t="s">
        <v>90</v>
      </c>
      <c r="G91">
        <v>0</v>
      </c>
      <c r="H91">
        <v>0</v>
      </c>
      <c r="I91" t="s">
        <v>4</v>
      </c>
      <c r="J91">
        <v>2</v>
      </c>
      <c r="K91">
        <v>0</v>
      </c>
      <c r="L91" t="s">
        <v>4</v>
      </c>
      <c r="M91" t="s">
        <v>4</v>
      </c>
      <c r="N91">
        <v>0</v>
      </c>
      <c r="P91" t="s">
        <v>4</v>
      </c>
    </row>
    <row r="92" spans="1:28" x14ac:dyDescent="0.2">
      <c r="A92">
        <v>70</v>
      </c>
      <c r="B92">
        <v>1</v>
      </c>
      <c r="D92">
        <v>6</v>
      </c>
      <c r="E92" t="s">
        <v>91</v>
      </c>
      <c r="F92" t="s">
        <v>92</v>
      </c>
      <c r="G92">
        <v>0</v>
      </c>
      <c r="H92">
        <v>0</v>
      </c>
      <c r="I92" t="s">
        <v>4</v>
      </c>
      <c r="J92">
        <v>2</v>
      </c>
      <c r="K92">
        <v>0</v>
      </c>
      <c r="L92" t="s">
        <v>4</v>
      </c>
      <c r="M92" t="s">
        <v>4</v>
      </c>
      <c r="N92">
        <v>0</v>
      </c>
      <c r="P92" t="s">
        <v>4</v>
      </c>
    </row>
    <row r="93" spans="1:28" x14ac:dyDescent="0.2">
      <c r="A93">
        <v>70</v>
      </c>
      <c r="B93">
        <v>1</v>
      </c>
      <c r="D93">
        <v>7</v>
      </c>
      <c r="E93" t="s">
        <v>93</v>
      </c>
      <c r="F93" t="s">
        <v>94</v>
      </c>
      <c r="G93">
        <v>0</v>
      </c>
      <c r="H93">
        <v>0</v>
      </c>
      <c r="I93" t="s">
        <v>95</v>
      </c>
      <c r="J93">
        <v>0</v>
      </c>
      <c r="K93">
        <v>0</v>
      </c>
      <c r="L93" t="s">
        <v>4</v>
      </c>
      <c r="M93" t="s">
        <v>4</v>
      </c>
      <c r="N93">
        <v>0</v>
      </c>
      <c r="P93" t="s">
        <v>96</v>
      </c>
    </row>
    <row r="94" spans="1:28" x14ac:dyDescent="0.2">
      <c r="A94">
        <v>70</v>
      </c>
      <c r="B94">
        <v>1</v>
      </c>
      <c r="D94">
        <v>8</v>
      </c>
      <c r="E94" t="s">
        <v>97</v>
      </c>
      <c r="F94" t="s">
        <v>98</v>
      </c>
      <c r="G94">
        <v>0</v>
      </c>
      <c r="H94">
        <v>0</v>
      </c>
      <c r="I94" t="s">
        <v>99</v>
      </c>
      <c r="J94">
        <v>0</v>
      </c>
      <c r="K94">
        <v>0</v>
      </c>
      <c r="L94" t="s">
        <v>4</v>
      </c>
      <c r="M94" t="s">
        <v>4</v>
      </c>
      <c r="N94">
        <v>0</v>
      </c>
      <c r="P94" t="s">
        <v>97</v>
      </c>
    </row>
    <row r="95" spans="1:28" x14ac:dyDescent="0.2">
      <c r="A95">
        <v>70</v>
      </c>
      <c r="B95">
        <v>1</v>
      </c>
      <c r="D95">
        <v>9</v>
      </c>
      <c r="E95" t="s">
        <v>100</v>
      </c>
      <c r="F95" t="s">
        <v>101</v>
      </c>
      <c r="G95">
        <v>0</v>
      </c>
      <c r="H95">
        <v>0</v>
      </c>
      <c r="I95" t="s">
        <v>102</v>
      </c>
      <c r="J95">
        <v>0</v>
      </c>
      <c r="K95">
        <v>0</v>
      </c>
      <c r="L95" t="s">
        <v>4</v>
      </c>
      <c r="M95" t="s">
        <v>4</v>
      </c>
      <c r="N95">
        <v>0</v>
      </c>
      <c r="P95" t="s">
        <v>103</v>
      </c>
    </row>
    <row r="96" spans="1:28" x14ac:dyDescent="0.2">
      <c r="A96">
        <v>70</v>
      </c>
      <c r="B96">
        <v>1</v>
      </c>
      <c r="D96">
        <v>10</v>
      </c>
      <c r="E96" t="s">
        <v>104</v>
      </c>
      <c r="F96" t="s">
        <v>105</v>
      </c>
      <c r="G96">
        <v>0</v>
      </c>
      <c r="H96">
        <v>0</v>
      </c>
      <c r="I96" t="s">
        <v>106</v>
      </c>
      <c r="J96">
        <v>0</v>
      </c>
      <c r="K96">
        <v>0</v>
      </c>
      <c r="L96" t="s">
        <v>4</v>
      </c>
      <c r="M96" t="s">
        <v>4</v>
      </c>
      <c r="N96">
        <v>0</v>
      </c>
      <c r="P96" t="s">
        <v>107</v>
      </c>
    </row>
    <row r="97" spans="1:40" x14ac:dyDescent="0.2">
      <c r="A97">
        <v>70</v>
      </c>
      <c r="B97">
        <v>1</v>
      </c>
      <c r="D97">
        <v>11</v>
      </c>
      <c r="E97" t="s">
        <v>108</v>
      </c>
      <c r="F97" t="s">
        <v>109</v>
      </c>
      <c r="G97">
        <v>0</v>
      </c>
      <c r="H97">
        <v>0</v>
      </c>
      <c r="I97" t="s">
        <v>110</v>
      </c>
      <c r="J97">
        <v>0</v>
      </c>
      <c r="K97">
        <v>0</v>
      </c>
      <c r="L97" t="s">
        <v>4</v>
      </c>
      <c r="M97" t="s">
        <v>4</v>
      </c>
      <c r="N97">
        <v>0</v>
      </c>
      <c r="P97" t="s">
        <v>111</v>
      </c>
    </row>
    <row r="98" spans="1:40" x14ac:dyDescent="0.2">
      <c r="A98">
        <v>70</v>
      </c>
      <c r="B98">
        <v>1</v>
      </c>
      <c r="D98">
        <v>12</v>
      </c>
      <c r="E98" t="s">
        <v>112</v>
      </c>
      <c r="F98" t="s">
        <v>113</v>
      </c>
      <c r="G98">
        <v>0</v>
      </c>
      <c r="H98">
        <v>0</v>
      </c>
      <c r="I98" t="s">
        <v>4</v>
      </c>
      <c r="J98">
        <v>0</v>
      </c>
      <c r="K98">
        <v>0</v>
      </c>
      <c r="L98" t="s">
        <v>4</v>
      </c>
      <c r="M98" t="s">
        <v>4</v>
      </c>
      <c r="N98">
        <v>0</v>
      </c>
      <c r="P98" t="s">
        <v>114</v>
      </c>
    </row>
    <row r="99" spans="1:40" x14ac:dyDescent="0.2">
      <c r="A99">
        <v>70</v>
      </c>
      <c r="B99">
        <v>1</v>
      </c>
      <c r="D99">
        <v>1</v>
      </c>
      <c r="E99" t="s">
        <v>115</v>
      </c>
      <c r="F99" t="s">
        <v>116</v>
      </c>
      <c r="G99">
        <v>0.9</v>
      </c>
      <c r="H99">
        <v>1</v>
      </c>
      <c r="I99" t="s">
        <v>117</v>
      </c>
      <c r="J99">
        <v>0</v>
      </c>
      <c r="K99">
        <v>0</v>
      </c>
      <c r="L99" t="s">
        <v>4</v>
      </c>
      <c r="M99" t="s">
        <v>4</v>
      </c>
      <c r="N99">
        <v>0</v>
      </c>
      <c r="P99" t="s">
        <v>118</v>
      </c>
    </row>
    <row r="100" spans="1:40" x14ac:dyDescent="0.2">
      <c r="A100">
        <v>70</v>
      </c>
      <c r="B100">
        <v>1</v>
      </c>
      <c r="D100">
        <v>2</v>
      </c>
      <c r="E100" t="s">
        <v>119</v>
      </c>
      <c r="F100" t="s">
        <v>120</v>
      </c>
      <c r="G100">
        <v>0.85</v>
      </c>
      <c r="H100">
        <v>1</v>
      </c>
      <c r="I100" t="s">
        <v>121</v>
      </c>
      <c r="J100">
        <v>0</v>
      </c>
      <c r="K100">
        <v>0</v>
      </c>
      <c r="L100" t="s">
        <v>4</v>
      </c>
      <c r="M100" t="s">
        <v>4</v>
      </c>
      <c r="N100">
        <v>0</v>
      </c>
      <c r="P100" t="s">
        <v>122</v>
      </c>
    </row>
    <row r="101" spans="1:40" x14ac:dyDescent="0.2">
      <c r="A101">
        <v>70</v>
      </c>
      <c r="B101">
        <v>1</v>
      </c>
      <c r="D101">
        <v>3</v>
      </c>
      <c r="E101" t="s">
        <v>123</v>
      </c>
      <c r="F101" t="s">
        <v>124</v>
      </c>
      <c r="G101">
        <v>1.03</v>
      </c>
      <c r="H101">
        <v>0</v>
      </c>
      <c r="I101" t="s">
        <v>4</v>
      </c>
      <c r="J101">
        <v>0</v>
      </c>
      <c r="K101">
        <v>0</v>
      </c>
      <c r="L101" t="s">
        <v>4</v>
      </c>
      <c r="M101" t="s">
        <v>4</v>
      </c>
      <c r="N101">
        <v>0</v>
      </c>
      <c r="P101" t="s">
        <v>125</v>
      </c>
    </row>
    <row r="102" spans="1:40" x14ac:dyDescent="0.2">
      <c r="A102">
        <v>70</v>
      </c>
      <c r="B102">
        <v>1</v>
      </c>
      <c r="D102">
        <v>4</v>
      </c>
      <c r="E102" t="s">
        <v>126</v>
      </c>
      <c r="F102" t="s">
        <v>127</v>
      </c>
      <c r="G102">
        <v>1.0900000000000001</v>
      </c>
      <c r="H102">
        <v>0</v>
      </c>
      <c r="I102" t="s">
        <v>4</v>
      </c>
      <c r="J102">
        <v>0</v>
      </c>
      <c r="K102">
        <v>0</v>
      </c>
      <c r="L102" t="s">
        <v>4</v>
      </c>
      <c r="M102" t="s">
        <v>4</v>
      </c>
      <c r="N102">
        <v>0</v>
      </c>
      <c r="P102" t="s">
        <v>128</v>
      </c>
    </row>
    <row r="103" spans="1:40" x14ac:dyDescent="0.2">
      <c r="A103">
        <v>70</v>
      </c>
      <c r="B103">
        <v>1</v>
      </c>
      <c r="D103">
        <v>5</v>
      </c>
      <c r="E103" t="s">
        <v>129</v>
      </c>
      <c r="F103" t="s">
        <v>130</v>
      </c>
      <c r="G103">
        <v>7</v>
      </c>
      <c r="H103">
        <v>0</v>
      </c>
      <c r="I103" t="s">
        <v>4</v>
      </c>
      <c r="J103">
        <v>0</v>
      </c>
      <c r="K103">
        <v>0</v>
      </c>
      <c r="L103" t="s">
        <v>4</v>
      </c>
      <c r="M103" t="s">
        <v>4</v>
      </c>
      <c r="N103">
        <v>0</v>
      </c>
      <c r="P103" t="s">
        <v>4</v>
      </c>
    </row>
    <row r="104" spans="1:40" x14ac:dyDescent="0.2">
      <c r="A104">
        <v>70</v>
      </c>
      <c r="B104">
        <v>1</v>
      </c>
      <c r="D104">
        <v>6</v>
      </c>
      <c r="E104" t="s">
        <v>131</v>
      </c>
      <c r="F104" t="s">
        <v>4</v>
      </c>
      <c r="G104">
        <v>2</v>
      </c>
      <c r="H104">
        <v>0</v>
      </c>
      <c r="I104" t="s">
        <v>4</v>
      </c>
      <c r="J104">
        <v>0</v>
      </c>
      <c r="K104">
        <v>0</v>
      </c>
      <c r="L104" t="s">
        <v>4</v>
      </c>
      <c r="M104" t="s">
        <v>4</v>
      </c>
      <c r="N104">
        <v>0</v>
      </c>
      <c r="P104" t="s">
        <v>4</v>
      </c>
    </row>
    <row r="106" spans="1:40" x14ac:dyDescent="0.2">
      <c r="A106">
        <v>-1</v>
      </c>
    </row>
    <row r="108" spans="1:40" x14ac:dyDescent="0.2">
      <c r="A108" s="3">
        <v>75</v>
      </c>
      <c r="B108" s="3" t="s">
        <v>132</v>
      </c>
      <c r="C108" s="3">
        <v>2026</v>
      </c>
      <c r="D108" s="3">
        <v>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4</v>
      </c>
      <c r="K108" s="3">
        <v>0</v>
      </c>
      <c r="L108" s="3">
        <v>0</v>
      </c>
      <c r="M108" s="3">
        <v>0</v>
      </c>
      <c r="N108" s="3">
        <v>92796122</v>
      </c>
      <c r="O108" s="3">
        <v>1</v>
      </c>
    </row>
    <row r="109" spans="1:40" x14ac:dyDescent="0.2">
      <c r="A109" s="5">
        <v>3</v>
      </c>
      <c r="B109" s="5" t="s">
        <v>133</v>
      </c>
      <c r="C109" s="5">
        <v>1</v>
      </c>
      <c r="D109" s="5">
        <v>9.92</v>
      </c>
      <c r="E109" s="5">
        <v>15.72</v>
      </c>
      <c r="F109" s="5">
        <v>44.85</v>
      </c>
      <c r="G109" s="5">
        <v>44.85</v>
      </c>
      <c r="H109" s="5">
        <v>1</v>
      </c>
      <c r="I109" s="5">
        <v>1</v>
      </c>
      <c r="J109" s="5">
        <v>2</v>
      </c>
      <c r="K109" s="5">
        <v>1</v>
      </c>
      <c r="L109" s="5">
        <v>15.3</v>
      </c>
      <c r="M109" s="5">
        <v>1</v>
      </c>
      <c r="N109" s="5">
        <v>9.92</v>
      </c>
      <c r="O109" s="5">
        <v>1</v>
      </c>
      <c r="P109" s="5">
        <v>1</v>
      </c>
      <c r="Q109" s="5">
        <v>1</v>
      </c>
      <c r="R109" s="5">
        <v>15.3</v>
      </c>
      <c r="S109" s="5" t="s">
        <v>4</v>
      </c>
      <c r="T109" s="5" t="s">
        <v>4</v>
      </c>
      <c r="U109" s="5" t="s">
        <v>4</v>
      </c>
      <c r="V109" s="5" t="s">
        <v>4</v>
      </c>
      <c r="W109" s="5" t="s">
        <v>4</v>
      </c>
      <c r="X109" s="5" t="s">
        <v>4</v>
      </c>
      <c r="Y109" s="5" t="s">
        <v>4</v>
      </c>
      <c r="Z109" s="5" t="s">
        <v>4</v>
      </c>
      <c r="AA109" s="5" t="s">
        <v>4</v>
      </c>
      <c r="AB109" s="5" t="s">
        <v>4</v>
      </c>
      <c r="AC109" s="5" t="s">
        <v>4</v>
      </c>
      <c r="AD109" s="5" t="s">
        <v>4</v>
      </c>
      <c r="AE109" s="5" t="s">
        <v>4</v>
      </c>
      <c r="AF109" s="5" t="s">
        <v>4</v>
      </c>
      <c r="AG109" s="5" t="s">
        <v>4</v>
      </c>
      <c r="AH109" s="5" t="s">
        <v>4</v>
      </c>
      <c r="AI109" s="5"/>
      <c r="AJ109" s="5"/>
      <c r="AK109" s="5"/>
      <c r="AL109" s="5"/>
      <c r="AM109" s="5"/>
      <c r="AN109" s="5">
        <v>92796123</v>
      </c>
    </row>
    <row r="113" spans="1:5" x14ac:dyDescent="0.2">
      <c r="A113">
        <v>65</v>
      </c>
      <c r="C113">
        <v>1</v>
      </c>
      <c r="D113">
        <v>0</v>
      </c>
      <c r="E1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  <c r="M9" s="1" t="s">
        <v>4</v>
      </c>
      <c r="N9" s="1" t="s">
        <v>4</v>
      </c>
      <c r="O9" s="1" t="s">
        <v>4</v>
      </c>
      <c r="P9" s="1">
        <v>1984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6</v>
      </c>
      <c r="G12" s="1" t="s">
        <v>7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4</v>
      </c>
      <c r="CJ12" s="1" t="s">
        <v>4</v>
      </c>
      <c r="CK12" s="1">
        <v>9</v>
      </c>
      <c r="CL12" s="1"/>
      <c r="CM12" s="1"/>
      <c r="CN12" s="1"/>
      <c r="CO12" s="1"/>
      <c r="CP12" s="1"/>
      <c r="CQ12" s="1" t="s">
        <v>135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4</v>
      </c>
      <c r="DA12" s="1" t="s">
        <v>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92796122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ROUND((Source!F43)/1000,2)</f>
        <v>2201.4899999999998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0</v>
      </c>
      <c r="I16" s="7">
        <f>E16+F16+G16+H16</f>
        <v>2201.4899999999998</v>
      </c>
      <c r="J16" s="7">
        <f>ROUND((Source!F41+Source!F40)/1000,2)</f>
        <v>1395.52</v>
      </c>
      <c r="K16" s="7">
        <v>2201.4899999999998</v>
      </c>
      <c r="L16" s="7">
        <v>0</v>
      </c>
      <c r="M16" s="7">
        <v>0</v>
      </c>
      <c r="N16" s="7">
        <f>I16+L16+M16</f>
        <v>2201.4899999999998</v>
      </c>
      <c r="AI16" s="6">
        <v>0</v>
      </c>
      <c r="AJ16" s="6">
        <v>-1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2201486</v>
      </c>
      <c r="AU16" s="7">
        <v>0</v>
      </c>
      <c r="AV16" s="7">
        <v>0</v>
      </c>
      <c r="AW16" s="7">
        <v>0</v>
      </c>
      <c r="AX16" s="7">
        <v>0</v>
      </c>
      <c r="AY16" s="7">
        <v>2201486</v>
      </c>
      <c r="AZ16" s="7">
        <v>1395524</v>
      </c>
      <c r="BA16" s="7">
        <v>0</v>
      </c>
      <c r="BB16" s="7">
        <v>2201486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2201486</v>
      </c>
    </row>
    <row r="18" spans="1:16" x14ac:dyDescent="0.2">
      <c r="A18">
        <v>51</v>
      </c>
      <c r="E18">
        <v>2201.4899999999998</v>
      </c>
      <c r="F18">
        <v>0</v>
      </c>
      <c r="G18">
        <v>0</v>
      </c>
      <c r="H18">
        <v>0</v>
      </c>
      <c r="I18">
        <v>2201.4899999999998</v>
      </c>
      <c r="J18">
        <v>1395.52</v>
      </c>
      <c r="K18">
        <v>2201.4899999999998</v>
      </c>
      <c r="L18">
        <v>0</v>
      </c>
      <c r="M18">
        <v>0</v>
      </c>
      <c r="N18">
        <v>2201.4899999999998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2201486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2201486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1395524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2201486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2201486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132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92796122</v>
      </c>
      <c r="O51" s="3">
        <v>1</v>
      </c>
    </row>
    <row r="52" spans="1:40" x14ac:dyDescent="0.2">
      <c r="A52" s="5">
        <v>3</v>
      </c>
      <c r="B52" s="5" t="s">
        <v>133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4</v>
      </c>
      <c r="T52" s="5" t="s">
        <v>4</v>
      </c>
      <c r="U52" s="5" t="s">
        <v>4</v>
      </c>
      <c r="V52" s="5" t="s">
        <v>4</v>
      </c>
      <c r="W52" s="5" t="s">
        <v>4</v>
      </c>
      <c r="X52" s="5" t="s">
        <v>4</v>
      </c>
      <c r="Y52" s="5" t="s">
        <v>4</v>
      </c>
      <c r="Z52" s="5" t="s">
        <v>4</v>
      </c>
      <c r="AA52" s="5" t="s">
        <v>4</v>
      </c>
      <c r="AB52" s="5" t="s">
        <v>4</v>
      </c>
      <c r="AC52" s="5" t="s">
        <v>4</v>
      </c>
      <c r="AD52" s="5" t="s">
        <v>4</v>
      </c>
      <c r="AE52" s="5" t="s">
        <v>4</v>
      </c>
      <c r="AF52" s="5" t="s">
        <v>4</v>
      </c>
      <c r="AG52" s="5" t="s">
        <v>4</v>
      </c>
      <c r="AH52" s="5" t="s">
        <v>4</v>
      </c>
      <c r="AI52" s="5"/>
      <c r="AJ52" s="5"/>
      <c r="AK52" s="5"/>
      <c r="AL52" s="5"/>
      <c r="AM52" s="5"/>
      <c r="AN52" s="5">
        <v>92796123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4.4.4 Монтаж грузоподъемных механизмов (вертикальный транспорт)поз.18.2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4</v>
      </c>
      <c r="AC12" t="s">
        <v>4</v>
      </c>
      <c r="AD12" t="s">
        <v>4</v>
      </c>
      <c r="AE12" t="s">
        <v>4</v>
      </c>
      <c r="AF12" t="s">
        <v>4</v>
      </c>
      <c r="AG12" t="s">
        <v>4</v>
      </c>
      <c r="AH12" t="s">
        <v>4</v>
      </c>
      <c r="AI12" t="s">
        <v>4</v>
      </c>
      <c r="AJ12">
        <v>0</v>
      </c>
      <c r="AK12" t="s">
        <v>4</v>
      </c>
      <c r="AL12" t="s">
        <v>4</v>
      </c>
      <c r="AM12" t="s">
        <v>4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2026-05-13T06:57:23Z</dcterms:created>
  <dcterms:modified xsi:type="dcterms:W3CDTF">2026-05-13T06:57:35Z</dcterms:modified>
</cp:coreProperties>
</file>